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Прудникова 1\ДОКУМЕНТЫ\БЮДЖЕТ\бюджет 2026\МП ОБРАЗОВАНИЕ 2025-2030\Для размещения на сайте\Отчет за 2025 год\"/>
    </mc:Choice>
  </mc:AlternateContent>
  <bookViews>
    <workbookView xWindow="0" yWindow="0" windowWidth="28800" windowHeight="11265"/>
  </bookViews>
  <sheets>
    <sheet name="2025" sheetId="3" r:id="rId1"/>
  </sheets>
  <definedNames>
    <definedName name="_xlnm.Print_Titles" localSheetId="0">'2025'!$8:$8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3" l="1"/>
  <c r="F71" i="3"/>
  <c r="F69" i="3"/>
  <c r="F60" i="3"/>
  <c r="F57" i="3"/>
  <c r="F54" i="3"/>
  <c r="F87" i="3"/>
  <c r="F86" i="3"/>
  <c r="F85" i="3"/>
  <c r="F84" i="3"/>
  <c r="F79" i="3"/>
  <c r="F77" i="3"/>
  <c r="F75" i="3"/>
  <c r="F63" i="3"/>
  <c r="F62" i="3"/>
  <c r="F52" i="3"/>
  <c r="F51" i="3"/>
  <c r="F49" i="3"/>
  <c r="F47" i="3"/>
  <c r="F42" i="3"/>
  <c r="F41" i="3"/>
  <c r="F40" i="3"/>
  <c r="F39" i="3"/>
  <c r="F37" i="3"/>
  <c r="F36" i="3"/>
  <c r="F34" i="3"/>
  <c r="F33" i="3"/>
  <c r="F29" i="3"/>
  <c r="F27" i="3"/>
  <c r="F25" i="3"/>
  <c r="F23" i="3"/>
  <c r="F21" i="3"/>
  <c r="F18" i="3"/>
  <c r="F15" i="3"/>
  <c r="F14" i="3"/>
  <c r="F13" i="3"/>
  <c r="F12" i="3"/>
</calcChain>
</file>

<file path=xl/sharedStrings.xml><?xml version="1.0" encoding="utf-8"?>
<sst xmlns="http://schemas.openxmlformats.org/spreadsheetml/2006/main" count="210" uniqueCount="150">
  <si>
    <t>N п/п</t>
  </si>
  <si>
    <t>Наименование показателя результативности</t>
  </si>
  <si>
    <t>Ед. изм.</t>
  </si>
  <si>
    <t>Значение показателя результативности</t>
  </si>
  <si>
    <t>Степень достижения показателя результативности</t>
  </si>
  <si>
    <t>Пояснения (расчет показателя результативности, обоснование отклонений)</t>
  </si>
  <si>
    <t>план на год</t>
  </si>
  <si>
    <t>факт</t>
  </si>
  <si>
    <t>Цель муниципальной программы:</t>
  </si>
  <si>
    <r>
      <t>2. Реализация основных направлений муниципальной политики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сфере образования.</t>
    </r>
  </si>
  <si>
    <t>Охват детей в возрасте от 2 месяцев до 1 года услугами дошкольного образования и услугами по присмотру и уходу от общего числа детей в возрасте от 2 месяцев до 1 года, родители (законные представители) которых заявили о необходимости выдать им направление (путевку) в дошкольную образовательную организацию</t>
  </si>
  <si>
    <t>%</t>
  </si>
  <si>
    <t>Охват детей в возрасте от 1 года до 3 лет услугами дошкольного образования и услугами по присмотру и уходу от общего числа детей в возрасте от 1 года до 3 лет, родители (законные представители) которых заявили о необходимости выдать им направление (путевку) в дошкольную образовательную организацию</t>
  </si>
  <si>
    <t>Охват детей в возрасте от 3 лет до 8 лет услугами дошкольного образования и услугами по присмотру и уходу от общего числа детей в возрасте от 3 лет до 8 лет, родители (законные представители) которых заявили о необходимости выдать им направление (путевку) в дошкольную образовательную организацию</t>
  </si>
  <si>
    <t>чел.</t>
  </si>
  <si>
    <t>Подпрограмма 1 «Дошкольное образование»</t>
  </si>
  <si>
    <r>
      <t>Основное мероприятие 1.1. О</t>
    </r>
    <r>
      <rPr>
        <sz val="12"/>
        <color rgb="FF000000"/>
        <rFont val="Times New Roman"/>
        <family val="1"/>
        <charset val="204"/>
      </rPr>
      <t>казание муниципальных услуг МДОО.</t>
    </r>
  </si>
  <si>
    <t xml:space="preserve">Укомплектованность МДОО педагогическими кадрами </t>
  </si>
  <si>
    <t xml:space="preserve">Удельный вес воспитанников МДОО, обучающихся по программам, соответствующим требованиям ФГОС ДО, в общей численности воспитанников </t>
  </si>
  <si>
    <t>Уровень среднемесячной заработной платы педагогических работников МДОО к средней заработной плате, сложившейся по Иркутской области в общем образовании</t>
  </si>
  <si>
    <t>Доля МДОО участвующих в инновационных проектах различного уровня</t>
  </si>
  <si>
    <t>Подпрограмма 2 «Начальное общее, основное общее, среднее общее образование»</t>
  </si>
  <si>
    <r>
      <t>Задача 1. О</t>
    </r>
    <r>
      <rPr>
        <sz val="12"/>
        <color rgb="FF000000"/>
        <rFont val="Times New Roman"/>
        <family val="1"/>
        <charset val="204"/>
      </rPr>
      <t xml:space="preserve">рганизация предоставления </t>
    </r>
    <r>
      <rPr>
        <sz val="12"/>
        <color theme="1"/>
        <rFont val="Times New Roman"/>
        <family val="1"/>
        <charset val="204"/>
      </rPr>
      <t>общедоступного бесплатного качественного общего образования, дополнительного образования в МОО.</t>
    </r>
  </si>
  <si>
    <r>
      <t>Основное мероприятие 1.1. О</t>
    </r>
    <r>
      <rPr>
        <sz val="12"/>
        <color rgb="FF000000"/>
        <rFont val="Times New Roman"/>
        <family val="1"/>
        <charset val="204"/>
      </rPr>
      <t>казание муниципальных услуг МОО.</t>
    </r>
  </si>
  <si>
    <t>Уровень освоения обучающимися общеобразовательных программ (успеваемость)</t>
  </si>
  <si>
    <t>Подпрограмма 3 ««Дополнительного образования детей в сфере образования»</t>
  </si>
  <si>
    <r>
      <t>Основное мероприятие 1.1. О</t>
    </r>
    <r>
      <rPr>
        <sz val="12"/>
        <color rgb="FF000000"/>
        <rFont val="Times New Roman"/>
        <family val="1"/>
        <charset val="204"/>
      </rPr>
      <t>казание муниципальных услуг МБОУДО ЦРТ «Народные ремесла».</t>
    </r>
  </si>
  <si>
    <t>Уровень средней заработной платы педагогов МБОУДО ЦРТ «Народные ремесла» к уровню средней заработной платы, установленному для данной категории работников</t>
  </si>
  <si>
    <t>Подпрограмма 4 «Отдых, оздоровление и занятость детей и подростков»</t>
  </si>
  <si>
    <r>
      <t>Основное мероприятие 1. Р</t>
    </r>
    <r>
      <rPr>
        <sz val="12"/>
        <color rgb="FF000000"/>
        <rFont val="Times New Roman"/>
        <family val="1"/>
        <charset val="204"/>
      </rPr>
      <t>еализация мероприятий по организации отдыха, оздоровления и занятости детей и подростков в муниципальных образовательных организациях.</t>
    </r>
  </si>
  <si>
    <t>Отчет</t>
  </si>
  <si>
    <t>о достижении показателей результативности муниципальной программы</t>
  </si>
  <si>
    <t>Численность детей, охваченных малозатратными формами организации отдыха, оздоровления и занятости</t>
  </si>
  <si>
    <r>
      <t xml:space="preserve">Численность детей и подростков, охваченных отдыхом, оздоровлением и занятостью в детских оздоровительных </t>
    </r>
    <r>
      <rPr>
        <sz val="12"/>
        <color theme="1"/>
        <rFont val="Times New Roman"/>
        <family val="1"/>
        <charset val="204"/>
      </rPr>
      <t>лагерях с дневным пребыванием, организованных на базе муниципальных общеобразовательных организаций – 1350 чел.</t>
    </r>
  </si>
  <si>
    <t>Доля МДОО, использующих современные развивающие, оздоровительные, информационно-коммуникационные технологии в образовательной деятельности, в общем количестве МДОО</t>
  </si>
  <si>
    <t>Численность детей и подростков, охваченных отдыхом, оздоровлением и занятостью в детских оздоровительных лагерях с дневным пребыванием, организованных на базе муниципальных общеобразовательных организаций – 1350 чел.</t>
  </si>
  <si>
    <t>1. Обеспечение доступности и повышение качества предоставления общедоступного и бесплатного дошкольного образования, начального общего, основного общего, среднего общего образования по основным общеобразовательным программам, дополнительного образования, отдыха и оздоровления детей на территории Чунского муниципального округа, реализация основных направлений муниципальной политики в сфере образования</t>
  </si>
  <si>
    <t>Доля выпускников общеобразовательных организаций, освоивших основные общеобразовательные программы среднего общего образования и получивших аттестаты, от общего числа выпускников 11-х классов</t>
  </si>
  <si>
    <t>Доля выпускников общеобразовательных организаций, освоивших основные общеобразовательные программы основного общего образования и получивших аттестаты, от общего числа выпускников 9-х классов</t>
  </si>
  <si>
    <t>Охват обучающихся, обеспеченных горячим питанием в муниципальных общеобразовательных организациях, от общего числа нуждающихся</t>
  </si>
  <si>
    <t>Доля детей и подростков, охваченных дополнительным образованием в МБОУДО ЦРТ «Народные ремесла» и муниципальных дошкольных образовательных и общеобразовательных организациях, от общей численности детей и подростков в возрасте от 5 до 18 лет, проживающих на территории Чунского муниципального округа Иркутской области</t>
  </si>
  <si>
    <t>Доля детей и подростков в возрасте от 5 до 18 лет, использующих социальные сертификаты по направлению деятельности «реализация дополнительных образовательных программ» (за исключением дополнительных предпрофессиональных программ в области искусств) в рамках системы персонифицированного финансирования, в общей численности детей и подростков в возрасте от 5 до 18 лет</t>
  </si>
  <si>
    <t>Численность обучающихся, обеспеченных оздоровлением в детских оздоровительных лагерях с дневным пребыванием, организованных на базе муниципальных общеобразовательных организаций</t>
  </si>
  <si>
    <t xml:space="preserve">Чунского муниципального округа Иркутской области  «Развитие системы образования» на 2025-2030 годы
</t>
  </si>
  <si>
    <t>Задача 1. Организация предоставления общедоступного и бесплатного качественного дошкольного образования в муниципальных дошкольных образовательных организациях</t>
  </si>
  <si>
    <t>Укомплектованность МОО квалифицированными педагогическими кадрами</t>
  </si>
  <si>
    <t>Удельный вес обучающихся по программам, соответствующим требованиям ФГОС ОО в общей численности обучающихся МОО</t>
  </si>
  <si>
    <t>Доля победителей и призёров муниципального этапа Всероссийской предметной олимпиады школьников в общей численности участников</t>
  </si>
  <si>
    <t>Информирование родителей (законных представителей) обучающихся о результатах обучения детей с использованием информационных образовательных систем</t>
  </si>
  <si>
    <t>Уровень среднемесячной заработной платы педагогических работников МОО к средней заработной плате, сложившейся по Иркутской области</t>
  </si>
  <si>
    <r>
      <t>Задача 1.О</t>
    </r>
    <r>
      <rPr>
        <sz val="12"/>
        <color rgb="FF000000"/>
        <rFont val="Times New Roman"/>
        <family val="1"/>
        <charset val="204"/>
      </rPr>
      <t>рганизация предоставления доступного качественного дополнительного образования в муниципальных образовательных организациях, в том числе 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</t>
    </r>
  </si>
  <si>
    <t>Доля детей и подростков, охваченных дополнительным образованием в МБОУДО ЦРТ «Народные ремесла», муниципальных дошкольных образовательных и общеобразовательных организациях, принявших участие в различных мероприятиях муниципального, регионального и федерального уровней, в общей численности детей и подростков в возрасте от 5 до 18 лет</t>
  </si>
  <si>
    <t>Доля детей и подростков, охваченных дополнительным образованием в МБОУДО ЦРТ «Народные ремесла», муниципальных дошкольных образовательных и общеобразовательных организациях, принявших участие в различных мероприятиях муниципального, регионального и федерального уровней и занявших призовые места, в общей численности детей и подростков в возрасте от 5 до 18 лет</t>
  </si>
  <si>
    <r>
      <t xml:space="preserve">Задача 1. </t>
    </r>
    <r>
      <rPr>
        <sz val="12"/>
        <color rgb="FF000000"/>
        <rFont val="Times New Roman"/>
        <family val="1"/>
        <charset val="204"/>
      </rPr>
      <t>Организация системы отдыха, оздоровления и занятости детей и подростков, создание условий для повышения качества организации отдыха, оздоровления и занятости детей и подростков</t>
    </r>
  </si>
  <si>
    <t>Численность детей и подростков, охваченных отдыхом, оздоровлением и занятостью в детских оздоровительных лагерях с дневным пребыванием, организованных на базе муниципальных общеобразовательных организаций</t>
  </si>
  <si>
    <t>Численность детей, охваченных различными формами отдыха,  оздоровления и занятости</t>
  </si>
  <si>
    <t>Численность детей, состоящих на различных видах учета (ВШУ, КДН, ОДН)</t>
  </si>
  <si>
    <t>Численность детей, родители (законные представители) которых заявили о необходимости выдать им направление (путевку) в ДОО – 876   чел., численность детей, охваченных услугами дошкольного образования  – 876 чел. 876/876* 100 =100%</t>
  </si>
  <si>
    <t>365,05 /380,5 * 100  = 96%.  Недостаточное количество квалифицированных педагогических кадров, устаревание кадров.</t>
  </si>
  <si>
    <t>Численность педагогов в МОО –365,05 чел., численность педагогов, необходимых для предоставления начального общего, основного общего и среднего общего образования – 380,5 чел.</t>
  </si>
  <si>
    <t>Обучающийся, не получивший аттестат в основной период, отказался от повторного прохождения ГИА в дополнительный период.</t>
  </si>
  <si>
    <t>В дополнительный (сентябрьский) период ГИА получили аттестат 73 обучающихся из 75, не получивших аттестат в основной период.</t>
  </si>
  <si>
    <t>Численность обучающихся МОО, освоивших основные общеобразовательные программы среднего общего образования и получивших аттестаты (выпускников 11-х классов) – 146 чел., общее число выпускников 11 классов в 2024-2025 учебном году – 147 чел.</t>
  </si>
  <si>
    <t>146 /147 * 100 = 99,3</t>
  </si>
  <si>
    <t xml:space="preserve">Численность обучающихся МОО, освоивших общеобразовательные программы основного общего образования и получивших аттестаты в 2024-2025 учебном году – 395 чел., общая численность обучающихся 9-х классов в МОО в 2024-2025 учебном году – 397 чел. </t>
  </si>
  <si>
    <t>395 /397 * 100 = 99,5 %</t>
  </si>
  <si>
    <r>
      <t>Количество МОО</t>
    </r>
    <r>
      <rPr>
        <sz val="12"/>
        <color rgb="FF000000"/>
        <rFont val="Times New Roman"/>
        <family val="1"/>
        <charset val="204"/>
      </rPr>
      <t>, обеспечивающих информирование законных представителей детей о результатах обучения детей с использованием информационных образовательных систем (Дневник.ру и пр.) – 24 школы, общее количество МОО – 24. 24 / 24 * 100 = 100%.</t>
    </r>
  </si>
  <si>
    <t>Несовершеннолетние, состоящие на различных видах учета были охвачены разовыми мероприятиями общеобразовательных организаций, досуговых центров, трудоустраивались по линии кадрового центра, занимались в спортивных секциях, участвовали в соревнованиях и т.д.</t>
  </si>
  <si>
    <t>По данным мониторинга занятости детей, проводимого управлением образования и молодежной политики, численность детей, охваченных малозатратными формами организации отдыха, оздоровления и занятости увеличилась в связи с появлением новых спортивных объектов, скейт-парков, дворовых площадок. Весь летний период работало учреждение дополнительного образования детей Народные Ремёсла и т.д.</t>
  </si>
  <si>
    <t>Численность детей, охваченных различными формами отдыха,  оздоровления, занятости по данным мониторинга занятости детей, проводимого управлением образования и молодежной политики –  3 300 чел.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</si>
  <si>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</si>
  <si>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</si>
  <si>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</si>
  <si>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</si>
  <si>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</si>
  <si>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</si>
  <si>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</si>
  <si>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</si>
  <si>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</si>
  <si>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</si>
  <si>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</si>
  <si>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</si>
  <si>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</si>
  <si>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</si>
  <si>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</si>
  <si>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</si>
  <si>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</si>
  <si>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</si>
  <si>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</si>
  <si>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</si>
  <si>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3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</si>
  <si>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</si>
  <si>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</si>
  <si>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</si>
  <si>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</si>
  <si>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</si>
  <si>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</si>
  <si>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</si>
  <si>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</si>
  <si>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</si>
  <si>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</si>
  <si>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4</t>
  </si>
  <si>
    <t>4.1</t>
  </si>
  <si>
    <t>4.1.1</t>
  </si>
  <si>
    <t>4.1.2</t>
  </si>
  <si>
    <t>4.1.3</t>
  </si>
  <si>
    <t>4.1.4</t>
  </si>
  <si>
    <t>4.1.5</t>
  </si>
  <si>
    <t>4.1.6</t>
  </si>
  <si>
    <t>5</t>
  </si>
  <si>
    <t>5.1</t>
  </si>
  <si>
    <t>5.1.1</t>
  </si>
  <si>
    <t>5.1.2</t>
  </si>
  <si>
    <t>5.1.3</t>
  </si>
  <si>
    <t>5.1.4</t>
  </si>
  <si>
    <t>за  2025 года</t>
  </si>
  <si>
    <t>Среднемесячная заработная плата педагогических работников МДОО за  2025 год – 57059,64 руб., средняя заработная плата, сложившаяся по Иркутской области в общем образовании (приведенное значение для Чунского районного муниципального образования, установленное Министерством образования Иркутской области) – 56753,5 руб.</t>
  </si>
  <si>
    <t>57059,64 руб./56753,5 руб. = 100,5%.</t>
  </si>
  <si>
    <t>66071,21 руб./ 64168,6 руб. * 100 = 103%.</t>
  </si>
  <si>
    <t>62783,24 руб. / 62783 руб. * 100 = 100%.</t>
  </si>
  <si>
    <t xml:space="preserve">Доля детей и подростков в возрасте от 5 до 18 лет, имеющих право на получение дополнительного образования в рамках системы персонифицированного финансирования, подразумевающей предоставление социальных сертификатов по направлению деятельности «реализация дополнительных образовательных программ» (за исключением дополнительных предпрофессиональных программ в области искусств), в общей численности детей и подростков в возрасте от 5 до 18 лет </t>
  </si>
  <si>
    <t>Фактическая численность педработников – 176,1 чел. Численность педагогического персонала, которая требовалась – 187,6 (учитель-логопед, тьютер, учитель-дефектолог, педагог-психолог).176,1/ 187,6* 100 =97,7%</t>
  </si>
  <si>
    <t xml:space="preserve">Численность воспитанников МДОО, обучающихся по программам, соответствующим требованиям ФГОС ДО – 1174 чел., общая численность воспитанников МДОО – 1174 чел. </t>
  </si>
  <si>
    <t>1174чел./1174 чел. * 100 = 100%.</t>
  </si>
  <si>
    <t>Численность детей, родители (законные представители) которых заявили о необходимости выдать им направление (путевку) в ДОО –  5 чел., численность детей, охваченных услугами дошкольного образования – 5 чел.</t>
  </si>
  <si>
    <t>Численность детей, родители (законные представители) которых заявили о необходимости выдать им направление (путевку) в ДОО – 261  чел., численность детей, охваченных услугами дошкольного образования –  314 чел. 314 /314* 100 =100%</t>
  </si>
  <si>
    <t xml:space="preserve">Численность обучающихся МОО, освоивших общеобразовательные программы общего образования на конец 2025 года – 3464 чел., среднесписочная численность обучающихся в МОО на конец 2025 года – 3464 чел.  3464 / 3464 * 100 = 100%   </t>
  </si>
  <si>
    <t>Количество победителей и призеров муниципального этапа Всероссийской олимпиады школьников в 2025-2026 учебном году – 297 чел., общее количество участников муниципального этапа Всероссийской олимпиады школьников – 802 чел.</t>
  </si>
  <si>
    <t>297 / 802* 100 = 37,03 %</t>
  </si>
  <si>
    <t>Все МДОО реализуют ООП ДОО, соответствующую требованиям ФГОС ДО, который предусматривает обязательное использование современных образовательных технологий. Всего МДОО – 19 учреждений. 19 / 19 *100 =100%.</t>
  </si>
  <si>
    <t>Сумма численности обучающихся, получающих горячее питание в общеобразовательных организациях и численности обучающихся, родители (законные представители) которых получают компенсацию в денежном выражении за питание обучающихся – 2564 чел. + 55 чел. = 2619 чел., сумма численности обучающихся, родители (законные представители) которых заявили о праве обучающегося на предоставление горячего питания в общеобразовательной организации, и численности обучающихся, родители (законные представители) которых заявили о своем праве на получение компенсации за питание обучающихся – 2564 чел. + 55 чел. = 2619 чел.</t>
  </si>
  <si>
    <t xml:space="preserve">Среднесписочная численность школьников в МОО, обучающихся по ФГОС за  2025 год – 3464 чел., среднесписочная общая численность обучающихся в МОО за  2025 года 3464 чел. </t>
  </si>
  <si>
    <t>3464 /3464 * 100 = 100%</t>
  </si>
  <si>
    <t>Среднемесячная заработная плата педагогических работников МОО за 2025 год без учета выплаты вознаграждения за классное руководство из средств федерального бюджета – 68557,57руб., средняя заработная плата, сложившаяся по Иркутской области (приведенное значение для Чунского районного муниципального образования, установленное Министерством образования Иркутской области) – 64168,6 руб.</t>
  </si>
  <si>
    <t xml:space="preserve">Превышение запланированных значений уровня средней заработной платы педагогических работников муниципальных образовательных организаций за  2025 года объясняется тем, что в фонд начисленной заработной платы включена двойная оплата работников, замещающих на период учебных отпусков, больничных (три дня за счет работодателя), а также компенсации за неиспользованный отпуск при увольнении. 
Кроме этого, в общеобразовательных организациях в городских населенных пунктах учебная нагрузка составляет 1,795 педагогические ставки в среднем на одного педагогического работника, в сельских населенных пунктах нагрузка составляет 1,5 педагогические ставки на одного работника, при этом у работающих в городских учреждениях большая часть имеет первую и высшую квалификационные категории.
</t>
  </si>
  <si>
    <t>870 чел. / 3721 чел. * 100 =23,4 %</t>
  </si>
  <si>
    <t>Средняя заработная плата педагогических работников МБОУДО ЦРТ «Народные ремесла» 2025 года – 63854,94 руб., установленный размер средней заработной платы педагогических работников дополнительного образования (приведенное значение для Чунского районного муниципального образования, установленное Министерством труда и занятости Иркутской области) – 62783 руб.</t>
  </si>
  <si>
    <t>Численность детей и подростков в возрасте от 5 до 18 лет, вовлеченных в освоение дополнительных образовательных программ, реализуемых муниципальными образовательными организациями, функции и полномочия учредителя в отношении которых осуществляет управление образования и молодежной политики – 4570 чел. (из них в школах и МБОУДО ЦРТ «Народные ремесла» – 3646 чел., в детских садах – 416 чел.), общая численность детей и подростков в возрасте от 5 до 18 лет, проживающих в Чунском муниципальном округе –5638 чел.</t>
  </si>
  <si>
    <t>4750 чел. / 5638 чел. * 100 =84,2%</t>
  </si>
  <si>
    <t>3721чел. / 4570 чел. * 100 =81,4%</t>
  </si>
  <si>
    <t>Численность детей и подростков, охваченных дополнительным образованием в МБОУДО ЦРТ «Народные ремесла» и муниципальных дошкольных образовательных и общеобразовательных организациях, принявших участие в различных мероприятиях муниципального, регионального и федерального уровня по данным мониторинга занятости детей, проводимого управлением  образования – 3721 чел. Численность детей и подростков, охваченных дополнительным образованием в МБОУДО ЦРТ «Народные ремесла» и муниципальных дошкольных образовательных и общеобразовательных организациях 4570 чел.</t>
  </si>
  <si>
    <t>Численность детей и подростков, принявших участие в различных мероприятиях муниципального, регионального и федерального уровня и занявших призовые места, по данным мониторинга занятости детей, проводимого управлением образования – 870 чел. Численность детей и подростков, принявших участие в различных мероприятиях муниципального, регионального и федерального уровня 3721 чел.</t>
  </si>
  <si>
    <t>4 МДОО участвуют в муниципальных инновационных проектах: детские сады №№ 1, 2,4,48,53. Всего МДОО - 19.</t>
  </si>
  <si>
    <t xml:space="preserve">5/ 19 * 100 = 26,3%. </t>
  </si>
  <si>
    <t>2619 чел. / 2619 чел. * 100 = 100 (примечание: всего среднесписочная численность обучающихся за 2025 год  – 3464 чел., охват питанием к общей численности обучающихся – 2619 чел. / 3464 чел. * 100 = 75,6%, основная причина – отказ от питания в школе (нежелание питаться в школе, используется буфетное питание).</t>
  </si>
  <si>
    <t>1573чел. /5638 чел. * 100 =27,9%</t>
  </si>
  <si>
    <t>1573чел. / 5638 чел. * 100 =27,9%</t>
  </si>
  <si>
    <t>Численность детей и подростков в возрасте от 5 до 18 лет, имеющих право на получение дополнительного образования в рамках системы персонифицированного финансирования – 1573 чел., общая численность детей и подростков в возрасте от 5 до 18 лет, проживающих на территории Чунского  муниципального округа – 5638 чел.</t>
  </si>
  <si>
    <t>Численность детей и подростков в возрасте от 5 до 18 лет, использующих сертификаты дополнительного образования –1573 чел., общая численность детей и подростков в возрасте от 5 до 18 лет, проживающих на территории Чунского  муниципального округа - 5638 чел.</t>
  </si>
  <si>
    <t>Численность детей и подростков в возрасте от 5 до 18 лет, имеющих право на получение дополнительного образования в рамках системы персонифицированного финансирования – 1573 ел., общая численность детей и подростков в возрасте от 5 до 18 лет, проживающих на территории Чунского  муниципального округа – 5638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</si>
</sst>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3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3" fontId="2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7"/>
  <sheetViews>
    <sheetView tabSelected="1" zoomScale="90" zoomScaleNormal="90" zoomScaleSheetLayoutView="75" workbookViewId="0">
      <selection activeCell="C101" sqref="C101"/>
    </sheetView>
  </sheetViews>
  <sheetFormatPr defaultRowHeight="15" x14ac:dyDescent="0.25"/>
  <cols>
    <col min="1" max="1" width="7.85546875" style="2" customWidth="1"/>
    <col min="2" max="2" width="65.5703125" style="2" customWidth="1"/>
    <col min="3" max="3" width="9.140625" style="2"/>
    <col min="4" max="5" width="12.5703125" style="2" customWidth="1"/>
    <col min="6" max="6" width="19.85546875" style="2" customWidth="1"/>
    <col min="7" max="7" width="88.7109375" style="2" customWidth="1"/>
    <col min="8" max="16384" width="9.140625" style="2"/>
  </cols>
  <sheetData>
    <row r="1" spans="1:16" ht="15.75" x14ac:dyDescent="0.25">
      <c r="A1" s="43" t="s">
        <v>30</v>
      </c>
      <c r="B1" s="43"/>
      <c r="C1" s="43"/>
      <c r="D1" s="43"/>
      <c r="E1" s="43"/>
      <c r="F1" s="43"/>
      <c r="G1" s="43"/>
    </row>
    <row r="2" spans="1:16" ht="23.25" customHeight="1" x14ac:dyDescent="0.25">
      <c r="A2" s="43" t="s">
        <v>31</v>
      </c>
      <c r="B2" s="43"/>
      <c r="C2" s="43"/>
      <c r="D2" s="43"/>
      <c r="E2" s="43"/>
      <c r="F2" s="43"/>
      <c r="G2" s="43"/>
    </row>
    <row r="3" spans="1:16" ht="30.75" customHeight="1" x14ac:dyDescent="0.25">
      <c r="A3" s="44" t="s">
        <v>43</v>
      </c>
      <c r="B3" s="43"/>
      <c r="C3" s="43"/>
      <c r="D3" s="43"/>
      <c r="E3" s="43"/>
      <c r="F3" s="43"/>
      <c r="G3" s="43"/>
    </row>
    <row r="4" spans="1:16" ht="15.75" x14ac:dyDescent="0.25">
      <c r="A4" s="43" t="s">
        <v>115</v>
      </c>
      <c r="B4" s="43"/>
      <c r="C4" s="43"/>
      <c r="D4" s="43"/>
      <c r="E4" s="43"/>
      <c r="F4" s="43"/>
      <c r="G4" s="43"/>
    </row>
    <row r="6" spans="1:16" ht="43.5" customHeight="1" x14ac:dyDescent="0.25">
      <c r="A6" s="35" t="s">
        <v>0</v>
      </c>
      <c r="B6" s="35" t="s">
        <v>1</v>
      </c>
      <c r="C6" s="35" t="s">
        <v>2</v>
      </c>
      <c r="D6" s="35" t="s">
        <v>3</v>
      </c>
      <c r="E6" s="35"/>
      <c r="F6" s="35" t="s">
        <v>4</v>
      </c>
      <c r="G6" s="35" t="s">
        <v>5</v>
      </c>
    </row>
    <row r="7" spans="1:16" ht="35.25" customHeight="1" x14ac:dyDescent="0.25">
      <c r="A7" s="35"/>
      <c r="B7" s="35"/>
      <c r="C7" s="35"/>
      <c r="D7" s="10" t="s">
        <v>6</v>
      </c>
      <c r="E7" s="10" t="s">
        <v>7</v>
      </c>
      <c r="F7" s="35"/>
      <c r="G7" s="35"/>
    </row>
    <row r="8" spans="1:16" ht="15" customHeight="1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</row>
    <row r="9" spans="1:16" ht="15.75" customHeight="1" x14ac:dyDescent="0.25">
      <c r="A9" s="35">
        <v>1</v>
      </c>
      <c r="B9" s="42" t="s">
        <v>8</v>
      </c>
      <c r="C9" s="42"/>
      <c r="D9" s="42"/>
      <c r="E9" s="42"/>
      <c r="F9" s="42"/>
      <c r="G9" s="42"/>
    </row>
    <row r="10" spans="1:16" ht="62.25" customHeight="1" x14ac:dyDescent="0.25">
      <c r="A10" s="35"/>
      <c r="B10" s="36" t="s">
        <v>36</v>
      </c>
      <c r="C10" s="36"/>
      <c r="D10" s="36"/>
      <c r="E10" s="36"/>
      <c r="F10" s="36"/>
      <c r="G10" s="36"/>
    </row>
    <row r="11" spans="1:16" ht="42" customHeight="1" x14ac:dyDescent="0.25">
      <c r="A11" s="35"/>
      <c r="B11" s="36" t="s">
        <v>9</v>
      </c>
      <c r="C11" s="36"/>
      <c r="D11" s="36"/>
      <c r="E11" s="36"/>
      <c r="F11" s="36"/>
      <c r="G11" s="36"/>
    </row>
    <row r="12" spans="1:16" ht="98.25" customHeight="1" x14ac:dyDescent="0.6">
      <c r="A12" s="17" t="s">
        <v>70</v>
      </c>
      <c r="B12" s="14" t="s">
        <v>10</v>
      </c>
      <c r="C12" s="9" t="s">
        <v>11</v>
      </c>
      <c r="D12" s="9">
        <v>100</v>
      </c>
      <c r="E12" s="10">
        <v>100</v>
      </c>
      <c r="F12" s="13">
        <f>E12/D12</f>
        <v>1</v>
      </c>
      <c r="G12" s="8" t="s">
        <v>124</v>
      </c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99.75" customHeight="1" x14ac:dyDescent="0.25">
      <c r="A13" s="17" t="s">
        <v>71</v>
      </c>
      <c r="B13" s="14" t="s">
        <v>12</v>
      </c>
      <c r="C13" s="9" t="s">
        <v>11</v>
      </c>
      <c r="D13" s="9">
        <v>100</v>
      </c>
      <c r="E13" s="10">
        <v>100</v>
      </c>
      <c r="F13" s="13">
        <f t="shared" ref="F13:F14" si="0">E13/D13</f>
        <v>1</v>
      </c>
      <c r="G13" s="8" t="s">
        <v>125</v>
      </c>
    </row>
    <row r="14" spans="1:16" ht="96.75" customHeight="1" x14ac:dyDescent="0.25">
      <c r="A14" s="17" t="s">
        <v>72</v>
      </c>
      <c r="B14" s="14" t="s">
        <v>13</v>
      </c>
      <c r="C14" s="9" t="s">
        <v>11</v>
      </c>
      <c r="D14" s="9">
        <v>100</v>
      </c>
      <c r="E14" s="10">
        <v>100</v>
      </c>
      <c r="F14" s="13">
        <f t="shared" si="0"/>
        <v>1</v>
      </c>
      <c r="G14" s="8" t="s">
        <v>57</v>
      </c>
    </row>
    <row r="15" spans="1:16" ht="72" customHeight="1" x14ac:dyDescent="0.25">
      <c r="A15" s="23" t="s">
        <v>73</v>
      </c>
      <c r="B15" s="24" t="s">
        <v>37</v>
      </c>
      <c r="C15" s="40" t="s">
        <v>11</v>
      </c>
      <c r="D15" s="35">
        <v>100</v>
      </c>
      <c r="E15" s="35">
        <v>99.3</v>
      </c>
      <c r="F15" s="28">
        <f>E15/D15</f>
        <v>0.99299999999999999</v>
      </c>
      <c r="G15" s="8" t="s">
        <v>62</v>
      </c>
    </row>
    <row r="16" spans="1:16" ht="25.5" customHeight="1" x14ac:dyDescent="0.25">
      <c r="A16" s="23"/>
      <c r="B16" s="24"/>
      <c r="C16" s="40"/>
      <c r="D16" s="35"/>
      <c r="E16" s="35"/>
      <c r="F16" s="28"/>
      <c r="G16" s="8" t="s">
        <v>63</v>
      </c>
    </row>
    <row r="17" spans="1:7" ht="41.25" customHeight="1" x14ac:dyDescent="0.25">
      <c r="A17" s="23"/>
      <c r="B17" s="24"/>
      <c r="C17" s="40"/>
      <c r="D17" s="35"/>
      <c r="E17" s="35"/>
      <c r="F17" s="28"/>
      <c r="G17" s="8" t="s">
        <v>60</v>
      </c>
    </row>
    <row r="18" spans="1:7" ht="75" customHeight="1" x14ac:dyDescent="0.25">
      <c r="A18" s="23" t="s">
        <v>74</v>
      </c>
      <c r="B18" s="24" t="s">
        <v>38</v>
      </c>
      <c r="C18" s="25" t="s">
        <v>11</v>
      </c>
      <c r="D18" s="35">
        <v>100</v>
      </c>
      <c r="E18" s="35">
        <v>99.5</v>
      </c>
      <c r="F18" s="28">
        <f>E18/D18</f>
        <v>0.995</v>
      </c>
      <c r="G18" s="8" t="s">
        <v>64</v>
      </c>
    </row>
    <row r="19" spans="1:7" ht="21.75" customHeight="1" x14ac:dyDescent="0.25">
      <c r="A19" s="23"/>
      <c r="B19" s="24"/>
      <c r="C19" s="25"/>
      <c r="D19" s="35"/>
      <c r="E19" s="35"/>
      <c r="F19" s="28"/>
      <c r="G19" s="8" t="s">
        <v>65</v>
      </c>
    </row>
    <row r="20" spans="1:7" ht="36.75" customHeight="1" x14ac:dyDescent="0.25">
      <c r="A20" s="23"/>
      <c r="B20" s="24"/>
      <c r="C20" s="25"/>
      <c r="D20" s="35"/>
      <c r="E20" s="35"/>
      <c r="F20" s="28"/>
      <c r="G20" s="8" t="s">
        <v>61</v>
      </c>
    </row>
    <row r="21" spans="1:7" ht="150.75" customHeight="1" x14ac:dyDescent="0.25">
      <c r="A21" s="23" t="s">
        <v>75</v>
      </c>
      <c r="B21" s="24" t="s">
        <v>39</v>
      </c>
      <c r="C21" s="25" t="s">
        <v>11</v>
      </c>
      <c r="D21" s="25">
        <v>100</v>
      </c>
      <c r="E21" s="35">
        <v>100</v>
      </c>
      <c r="F21" s="28">
        <f>E21/D21</f>
        <v>1</v>
      </c>
      <c r="G21" s="8" t="s">
        <v>130</v>
      </c>
    </row>
    <row r="22" spans="1:7" ht="68.25" customHeight="1" x14ac:dyDescent="0.25">
      <c r="A22" s="23"/>
      <c r="B22" s="24"/>
      <c r="C22" s="25"/>
      <c r="D22" s="25"/>
      <c r="E22" s="35"/>
      <c r="F22" s="28"/>
      <c r="G22" s="8" t="s">
        <v>144</v>
      </c>
    </row>
    <row r="23" spans="1:7" ht="114" customHeight="1" x14ac:dyDescent="0.25">
      <c r="A23" s="23" t="s">
        <v>76</v>
      </c>
      <c r="B23" s="24" t="s">
        <v>40</v>
      </c>
      <c r="C23" s="25" t="s">
        <v>11</v>
      </c>
      <c r="D23" s="35">
        <v>75</v>
      </c>
      <c r="E23" s="35">
        <v>84.2</v>
      </c>
      <c r="F23" s="28">
        <f>E23/D23</f>
        <v>1.1226666666666667</v>
      </c>
      <c r="G23" s="8" t="s">
        <v>137</v>
      </c>
    </row>
    <row r="24" spans="1:7" ht="27" customHeight="1" x14ac:dyDescent="0.25">
      <c r="A24" s="23"/>
      <c r="B24" s="24"/>
      <c r="C24" s="25"/>
      <c r="D24" s="35"/>
      <c r="E24" s="35"/>
      <c r="F24" s="28"/>
      <c r="G24" s="8" t="s">
        <v>138</v>
      </c>
    </row>
    <row r="25" spans="1:7" ht="121.5" customHeight="1" x14ac:dyDescent="0.25">
      <c r="A25" s="23" t="s">
        <v>77</v>
      </c>
      <c r="B25" s="37" t="s">
        <v>120</v>
      </c>
      <c r="C25" s="25" t="s">
        <v>11</v>
      </c>
      <c r="D25" s="25">
        <v>25</v>
      </c>
      <c r="E25" s="35">
        <v>27.9</v>
      </c>
      <c r="F25" s="28">
        <f>E25/D25</f>
        <v>1.1159999999999999</v>
      </c>
      <c r="G25" s="8" t="s">
        <v>147</v>
      </c>
    </row>
    <row r="26" spans="1:7" ht="32.25" customHeight="1" x14ac:dyDescent="0.25">
      <c r="A26" s="23"/>
      <c r="B26" s="37"/>
      <c r="C26" s="25"/>
      <c r="D26" s="25"/>
      <c r="E26" s="35"/>
      <c r="F26" s="28"/>
      <c r="G26" s="8" t="s">
        <v>145</v>
      </c>
    </row>
    <row r="27" spans="1:7" ht="74.25" customHeight="1" x14ac:dyDescent="0.25">
      <c r="A27" s="23" t="s">
        <v>78</v>
      </c>
      <c r="B27" s="37" t="s">
        <v>41</v>
      </c>
      <c r="C27" s="25" t="s">
        <v>11</v>
      </c>
      <c r="D27" s="25">
        <v>25</v>
      </c>
      <c r="E27" s="35">
        <v>27.9</v>
      </c>
      <c r="F27" s="28">
        <f>E27/D27</f>
        <v>1.1159999999999999</v>
      </c>
      <c r="G27" s="8" t="s">
        <v>148</v>
      </c>
    </row>
    <row r="28" spans="1:7" ht="43.5" customHeight="1" x14ac:dyDescent="0.25">
      <c r="A28" s="23"/>
      <c r="B28" s="37"/>
      <c r="C28" s="25"/>
      <c r="D28" s="25"/>
      <c r="E28" s="35"/>
      <c r="F28" s="28"/>
      <c r="G28" s="8" t="s">
        <v>146</v>
      </c>
    </row>
    <row r="29" spans="1:7" ht="68.25" customHeight="1" x14ac:dyDescent="0.25">
      <c r="A29" s="17" t="s">
        <v>79</v>
      </c>
      <c r="B29" s="12" t="s">
        <v>42</v>
      </c>
      <c r="C29" s="9" t="s">
        <v>14</v>
      </c>
      <c r="D29" s="4">
        <v>1350</v>
      </c>
      <c r="E29" s="3">
        <v>1350</v>
      </c>
      <c r="F29" s="13">
        <f>E29/D29</f>
        <v>1</v>
      </c>
      <c r="G29" s="6" t="s">
        <v>33</v>
      </c>
    </row>
    <row r="30" spans="1:7" ht="15.75" x14ac:dyDescent="0.25">
      <c r="A30" s="35" t="s">
        <v>15</v>
      </c>
      <c r="B30" s="35"/>
      <c r="C30" s="35"/>
      <c r="D30" s="35"/>
      <c r="E30" s="35"/>
      <c r="F30" s="35"/>
      <c r="G30" s="35"/>
    </row>
    <row r="31" spans="1:7" ht="31.5" customHeight="1" x14ac:dyDescent="0.25">
      <c r="A31" s="18" t="s">
        <v>80</v>
      </c>
      <c r="B31" s="41" t="s">
        <v>44</v>
      </c>
      <c r="C31" s="41"/>
      <c r="D31" s="41"/>
      <c r="E31" s="41"/>
      <c r="F31" s="41"/>
      <c r="G31" s="41"/>
    </row>
    <row r="32" spans="1:7" ht="15.75" x14ac:dyDescent="0.25">
      <c r="A32" s="18" t="s">
        <v>81</v>
      </c>
      <c r="B32" s="36" t="s">
        <v>16</v>
      </c>
      <c r="C32" s="36"/>
      <c r="D32" s="36"/>
      <c r="E32" s="36"/>
      <c r="F32" s="36"/>
      <c r="G32" s="36"/>
    </row>
    <row r="33" spans="1:7" ht="54.75" customHeight="1" x14ac:dyDescent="0.25">
      <c r="A33" s="17" t="s">
        <v>82</v>
      </c>
      <c r="B33" s="14" t="s">
        <v>17</v>
      </c>
      <c r="C33" s="9" t="s">
        <v>11</v>
      </c>
      <c r="D33" s="9">
        <v>99</v>
      </c>
      <c r="E33" s="10">
        <v>97.2</v>
      </c>
      <c r="F33" s="13">
        <f>SUM(E33/D33)</f>
        <v>0.98181818181818181</v>
      </c>
      <c r="G33" s="8" t="s">
        <v>121</v>
      </c>
    </row>
    <row r="34" spans="1:7" ht="45.75" customHeight="1" x14ac:dyDescent="0.25">
      <c r="A34" s="23" t="s">
        <v>83</v>
      </c>
      <c r="B34" s="24" t="s">
        <v>18</v>
      </c>
      <c r="C34" s="25" t="s">
        <v>11</v>
      </c>
      <c r="D34" s="25">
        <v>100</v>
      </c>
      <c r="E34" s="35">
        <v>100</v>
      </c>
      <c r="F34" s="28">
        <f>SUM(E34/D34)</f>
        <v>1</v>
      </c>
      <c r="G34" s="8" t="s">
        <v>122</v>
      </c>
    </row>
    <row r="35" spans="1:7" ht="36" customHeight="1" x14ac:dyDescent="0.25">
      <c r="A35" s="23"/>
      <c r="B35" s="24"/>
      <c r="C35" s="25"/>
      <c r="D35" s="25"/>
      <c r="E35" s="35"/>
      <c r="F35" s="28"/>
      <c r="G35" s="8" t="s">
        <v>123</v>
      </c>
    </row>
    <row r="36" spans="1:7" ht="60" customHeight="1" x14ac:dyDescent="0.25">
      <c r="A36" s="17" t="s">
        <v>84</v>
      </c>
      <c r="B36" s="14" t="s">
        <v>34</v>
      </c>
      <c r="C36" s="9" t="s">
        <v>11</v>
      </c>
      <c r="D36" s="9">
        <v>100</v>
      </c>
      <c r="E36" s="10">
        <v>100</v>
      </c>
      <c r="F36" s="13">
        <f>E36/D36</f>
        <v>1</v>
      </c>
      <c r="G36" s="5" t="s">
        <v>129</v>
      </c>
    </row>
    <row r="37" spans="1:7" ht="36" customHeight="1" x14ac:dyDescent="0.25">
      <c r="A37" s="23" t="s">
        <v>85</v>
      </c>
      <c r="B37" s="24" t="s">
        <v>20</v>
      </c>
      <c r="C37" s="25" t="s">
        <v>11</v>
      </c>
      <c r="D37" s="25">
        <v>23.8</v>
      </c>
      <c r="E37" s="35">
        <v>26.3</v>
      </c>
      <c r="F37" s="28">
        <f>E37/D37</f>
        <v>1.1050420168067228</v>
      </c>
      <c r="G37" s="8" t="s">
        <v>142</v>
      </c>
    </row>
    <row r="38" spans="1:7" ht="27" customHeight="1" x14ac:dyDescent="0.25">
      <c r="A38" s="23"/>
      <c r="B38" s="24"/>
      <c r="C38" s="25"/>
      <c r="D38" s="25"/>
      <c r="E38" s="35"/>
      <c r="F38" s="28"/>
      <c r="G38" s="8" t="s">
        <v>143</v>
      </c>
    </row>
    <row r="39" spans="1:7" ht="96.75" customHeight="1" x14ac:dyDescent="0.25">
      <c r="A39" s="18" t="s">
        <v>86</v>
      </c>
      <c r="B39" s="14" t="s">
        <v>10</v>
      </c>
      <c r="C39" s="9" t="s">
        <v>11</v>
      </c>
      <c r="D39" s="9">
        <v>100</v>
      </c>
      <c r="E39" s="10">
        <v>100</v>
      </c>
      <c r="F39" s="13">
        <f>SUM(E39/D39)</f>
        <v>1</v>
      </c>
      <c r="G39" s="8" t="s">
        <v>124</v>
      </c>
    </row>
    <row r="40" spans="1:7" ht="96.75" customHeight="1" x14ac:dyDescent="0.25">
      <c r="A40" s="19" t="s">
        <v>87</v>
      </c>
      <c r="B40" s="14" t="s">
        <v>12</v>
      </c>
      <c r="C40" s="9" t="s">
        <v>11</v>
      </c>
      <c r="D40" s="9">
        <v>100</v>
      </c>
      <c r="E40" s="10">
        <v>100</v>
      </c>
      <c r="F40" s="13">
        <f>SUM(E40/D40)</f>
        <v>1</v>
      </c>
      <c r="G40" s="8" t="s">
        <v>125</v>
      </c>
    </row>
    <row r="41" spans="1:7" ht="98.25" customHeight="1" x14ac:dyDescent="0.25">
      <c r="A41" s="19" t="s">
        <v>88</v>
      </c>
      <c r="B41" s="14" t="s">
        <v>13</v>
      </c>
      <c r="C41" s="9" t="s">
        <v>11</v>
      </c>
      <c r="D41" s="9">
        <v>100</v>
      </c>
      <c r="E41" s="10">
        <v>100</v>
      </c>
      <c r="F41" s="13">
        <f>SUM(E41/D41)</f>
        <v>1</v>
      </c>
      <c r="G41" s="8" t="s">
        <v>57</v>
      </c>
    </row>
    <row r="42" spans="1:7" ht="84.75" customHeight="1" x14ac:dyDescent="0.25">
      <c r="A42" s="38" t="s">
        <v>89</v>
      </c>
      <c r="B42" s="24" t="s">
        <v>19</v>
      </c>
      <c r="C42" s="35" t="s">
        <v>11</v>
      </c>
      <c r="D42" s="35">
        <v>100</v>
      </c>
      <c r="E42" s="35">
        <v>100.5</v>
      </c>
      <c r="F42" s="28">
        <f>SUM(E42/D42)</f>
        <v>1.0049999999999999</v>
      </c>
      <c r="G42" s="5" t="s">
        <v>116</v>
      </c>
    </row>
    <row r="43" spans="1:7" ht="30" customHeight="1" x14ac:dyDescent="0.25">
      <c r="A43" s="38"/>
      <c r="B43" s="24"/>
      <c r="C43" s="35"/>
      <c r="D43" s="35"/>
      <c r="E43" s="35"/>
      <c r="F43" s="28"/>
      <c r="G43" s="5" t="s">
        <v>117</v>
      </c>
    </row>
    <row r="44" spans="1:7" ht="30.75" customHeight="1" x14ac:dyDescent="0.25">
      <c r="A44" s="20"/>
      <c r="B44" s="35" t="s">
        <v>21</v>
      </c>
      <c r="C44" s="35"/>
      <c r="D44" s="35"/>
      <c r="E44" s="35"/>
      <c r="F44" s="35"/>
      <c r="G44" s="35"/>
    </row>
    <row r="45" spans="1:7" ht="31.5" customHeight="1" x14ac:dyDescent="0.25">
      <c r="A45" s="18" t="s">
        <v>90</v>
      </c>
      <c r="B45" s="36" t="s">
        <v>22</v>
      </c>
      <c r="C45" s="36"/>
      <c r="D45" s="36"/>
      <c r="E45" s="36"/>
      <c r="F45" s="36"/>
      <c r="G45" s="36"/>
    </row>
    <row r="46" spans="1:7" ht="27" customHeight="1" x14ac:dyDescent="0.25">
      <c r="A46" s="18" t="s">
        <v>91</v>
      </c>
      <c r="B46" s="36" t="s">
        <v>23</v>
      </c>
      <c r="C46" s="36"/>
      <c r="D46" s="36"/>
      <c r="E46" s="36"/>
      <c r="F46" s="36"/>
      <c r="G46" s="36"/>
    </row>
    <row r="47" spans="1:7" ht="48.75" customHeight="1" x14ac:dyDescent="0.25">
      <c r="A47" s="38" t="s">
        <v>92</v>
      </c>
      <c r="B47" s="24" t="s">
        <v>45</v>
      </c>
      <c r="C47" s="35" t="s">
        <v>11</v>
      </c>
      <c r="D47" s="35">
        <v>96</v>
      </c>
      <c r="E47" s="39">
        <v>96</v>
      </c>
      <c r="F47" s="28">
        <f>SUM(E47/D47)</f>
        <v>1</v>
      </c>
      <c r="G47" s="8" t="s">
        <v>59</v>
      </c>
    </row>
    <row r="48" spans="1:7" ht="40.5" customHeight="1" x14ac:dyDescent="0.25">
      <c r="A48" s="38"/>
      <c r="B48" s="24"/>
      <c r="C48" s="35"/>
      <c r="D48" s="35"/>
      <c r="E48" s="39"/>
      <c r="F48" s="28"/>
      <c r="G48" s="8" t="s">
        <v>58</v>
      </c>
    </row>
    <row r="49" spans="1:7" ht="49.5" customHeight="1" x14ac:dyDescent="0.25">
      <c r="A49" s="23" t="s">
        <v>93</v>
      </c>
      <c r="B49" s="24" t="s">
        <v>46</v>
      </c>
      <c r="C49" s="35" t="s">
        <v>11</v>
      </c>
      <c r="D49" s="35">
        <v>100</v>
      </c>
      <c r="E49" s="39">
        <v>100</v>
      </c>
      <c r="F49" s="28">
        <f>SUM(E49/D49)</f>
        <v>1</v>
      </c>
      <c r="G49" s="8" t="s">
        <v>131</v>
      </c>
    </row>
    <row r="50" spans="1:7" ht="20.25" customHeight="1" x14ac:dyDescent="0.25">
      <c r="A50" s="23"/>
      <c r="B50" s="24"/>
      <c r="C50" s="35"/>
      <c r="D50" s="35"/>
      <c r="E50" s="39"/>
      <c r="F50" s="28"/>
      <c r="G50" s="8" t="s">
        <v>132</v>
      </c>
    </row>
    <row r="51" spans="1:7" ht="111.75" customHeight="1" x14ac:dyDescent="0.25">
      <c r="A51" s="17" t="s">
        <v>94</v>
      </c>
      <c r="B51" s="14" t="s">
        <v>24</v>
      </c>
      <c r="C51" s="10" t="s">
        <v>11</v>
      </c>
      <c r="D51" s="10">
        <v>100</v>
      </c>
      <c r="E51" s="22">
        <v>100</v>
      </c>
      <c r="F51" s="13">
        <f>SUM(E51/D51)</f>
        <v>1</v>
      </c>
      <c r="G51" s="8" t="s">
        <v>126</v>
      </c>
    </row>
    <row r="52" spans="1:7" ht="47.25" customHeight="1" x14ac:dyDescent="0.25">
      <c r="A52" s="23" t="s">
        <v>95</v>
      </c>
      <c r="B52" s="24" t="s">
        <v>47</v>
      </c>
      <c r="C52" s="40" t="s">
        <v>11</v>
      </c>
      <c r="D52" s="25">
        <v>35</v>
      </c>
      <c r="E52" s="39">
        <v>37</v>
      </c>
      <c r="F52" s="28">
        <f>SUM(E52/D52)</f>
        <v>1.0571428571428572</v>
      </c>
      <c r="G52" s="8" t="s">
        <v>127</v>
      </c>
    </row>
    <row r="53" spans="1:7" ht="21" customHeight="1" x14ac:dyDescent="0.25">
      <c r="A53" s="23"/>
      <c r="B53" s="24"/>
      <c r="C53" s="40"/>
      <c r="D53" s="25"/>
      <c r="E53" s="39"/>
      <c r="F53" s="28"/>
      <c r="G53" s="8" t="s">
        <v>128</v>
      </c>
    </row>
    <row r="54" spans="1:7" ht="57.75" customHeight="1" x14ac:dyDescent="0.25">
      <c r="A54" s="23" t="s">
        <v>96</v>
      </c>
      <c r="B54" s="24" t="s">
        <v>37</v>
      </c>
      <c r="C54" s="40" t="s">
        <v>11</v>
      </c>
      <c r="D54" s="35">
        <v>100</v>
      </c>
      <c r="E54" s="35">
        <v>99.3</v>
      </c>
      <c r="F54" s="28">
        <f>E54/D54</f>
        <v>0.99299999999999999</v>
      </c>
      <c r="G54" s="8" t="s">
        <v>62</v>
      </c>
    </row>
    <row r="55" spans="1:7" ht="25.5" customHeight="1" x14ac:dyDescent="0.25">
      <c r="A55" s="23"/>
      <c r="B55" s="24"/>
      <c r="C55" s="40"/>
      <c r="D55" s="35"/>
      <c r="E55" s="35"/>
      <c r="F55" s="28"/>
      <c r="G55" s="8" t="s">
        <v>63</v>
      </c>
    </row>
    <row r="56" spans="1:7" ht="33.75" customHeight="1" x14ac:dyDescent="0.25">
      <c r="A56" s="23"/>
      <c r="B56" s="24"/>
      <c r="C56" s="40"/>
      <c r="D56" s="35"/>
      <c r="E56" s="35"/>
      <c r="F56" s="28"/>
      <c r="G56" s="8" t="s">
        <v>60</v>
      </c>
    </row>
    <row r="57" spans="1:7" ht="63" customHeight="1" x14ac:dyDescent="0.25">
      <c r="A57" s="23" t="s">
        <v>97</v>
      </c>
      <c r="B57" s="24" t="s">
        <v>38</v>
      </c>
      <c r="C57" s="25" t="s">
        <v>11</v>
      </c>
      <c r="D57" s="35">
        <v>100</v>
      </c>
      <c r="E57" s="35">
        <v>99.5</v>
      </c>
      <c r="F57" s="28">
        <f>E57/D57</f>
        <v>0.995</v>
      </c>
      <c r="G57" s="8" t="s">
        <v>64</v>
      </c>
    </row>
    <row r="58" spans="1:7" ht="18.75" customHeight="1" x14ac:dyDescent="0.25">
      <c r="A58" s="23"/>
      <c r="B58" s="24"/>
      <c r="C58" s="25"/>
      <c r="D58" s="35"/>
      <c r="E58" s="35"/>
      <c r="F58" s="28"/>
      <c r="G58" s="8" t="s">
        <v>65</v>
      </c>
    </row>
    <row r="59" spans="1:7" ht="33.75" customHeight="1" x14ac:dyDescent="0.25">
      <c r="A59" s="23"/>
      <c r="B59" s="24"/>
      <c r="C59" s="25"/>
      <c r="D59" s="35"/>
      <c r="E59" s="35"/>
      <c r="F59" s="28"/>
      <c r="G59" s="8" t="s">
        <v>61</v>
      </c>
    </row>
    <row r="60" spans="1:7" ht="138" customHeight="1" x14ac:dyDescent="0.25">
      <c r="A60" s="38" t="s">
        <v>98</v>
      </c>
      <c r="B60" s="24" t="s">
        <v>39</v>
      </c>
      <c r="C60" s="25" t="s">
        <v>11</v>
      </c>
      <c r="D60" s="25">
        <v>100</v>
      </c>
      <c r="E60" s="39">
        <v>100</v>
      </c>
      <c r="F60" s="28">
        <f>E60/D60</f>
        <v>1</v>
      </c>
      <c r="G60" s="8" t="s">
        <v>130</v>
      </c>
    </row>
    <row r="61" spans="1:7" ht="67.5" customHeight="1" x14ac:dyDescent="0.25">
      <c r="A61" s="38"/>
      <c r="B61" s="24"/>
      <c r="C61" s="25"/>
      <c r="D61" s="25"/>
      <c r="E61" s="39"/>
      <c r="F61" s="28"/>
      <c r="G61" s="8" t="s">
        <v>144</v>
      </c>
    </row>
    <row r="62" spans="1:7" ht="54" customHeight="1" x14ac:dyDescent="0.25">
      <c r="A62" s="18" t="s">
        <v>99</v>
      </c>
      <c r="B62" s="14" t="s">
        <v>48</v>
      </c>
      <c r="C62" s="10" t="s">
        <v>11</v>
      </c>
      <c r="D62" s="10">
        <v>100</v>
      </c>
      <c r="E62" s="22">
        <v>100</v>
      </c>
      <c r="F62" s="13">
        <f>SUM(E62/D62)</f>
        <v>1</v>
      </c>
      <c r="G62" s="5" t="s">
        <v>66</v>
      </c>
    </row>
    <row r="63" spans="1:7" ht="84" customHeight="1" x14ac:dyDescent="0.25">
      <c r="A63" s="38" t="s">
        <v>100</v>
      </c>
      <c r="B63" s="24" t="s">
        <v>49</v>
      </c>
      <c r="C63" s="25" t="s">
        <v>11</v>
      </c>
      <c r="D63" s="25">
        <v>100</v>
      </c>
      <c r="E63" s="35">
        <v>103</v>
      </c>
      <c r="F63" s="28">
        <f>SUM(E63/D63)</f>
        <v>1.03</v>
      </c>
      <c r="G63" s="5" t="s">
        <v>133</v>
      </c>
    </row>
    <row r="64" spans="1:7" ht="22.5" customHeight="1" x14ac:dyDescent="0.25">
      <c r="A64" s="38"/>
      <c r="B64" s="24"/>
      <c r="C64" s="25"/>
      <c r="D64" s="25"/>
      <c r="E64" s="35"/>
      <c r="F64" s="28"/>
      <c r="G64" s="5" t="s">
        <v>118</v>
      </c>
    </row>
    <row r="65" spans="1:7" ht="162.75" customHeight="1" x14ac:dyDescent="0.25">
      <c r="A65" s="38"/>
      <c r="B65" s="24"/>
      <c r="C65" s="25"/>
      <c r="D65" s="25"/>
      <c r="E65" s="35"/>
      <c r="F65" s="28"/>
      <c r="G65" s="5" t="s">
        <v>134</v>
      </c>
    </row>
    <row r="66" spans="1:7" ht="18" customHeight="1" x14ac:dyDescent="0.25">
      <c r="A66" s="20"/>
      <c r="B66" s="35" t="s">
        <v>25</v>
      </c>
      <c r="C66" s="35"/>
      <c r="D66" s="35"/>
      <c r="E66" s="35"/>
      <c r="F66" s="35"/>
      <c r="G66" s="35"/>
    </row>
    <row r="67" spans="1:7" ht="66.75" customHeight="1" x14ac:dyDescent="0.25">
      <c r="A67" s="18" t="s">
        <v>101</v>
      </c>
      <c r="B67" s="36" t="s">
        <v>50</v>
      </c>
      <c r="C67" s="36"/>
      <c r="D67" s="36"/>
      <c r="E67" s="36"/>
      <c r="F67" s="36"/>
      <c r="G67" s="36"/>
    </row>
    <row r="68" spans="1:7" ht="15.75" x14ac:dyDescent="0.25">
      <c r="A68" s="18" t="s">
        <v>102</v>
      </c>
      <c r="B68" s="36" t="s">
        <v>26</v>
      </c>
      <c r="C68" s="36"/>
      <c r="D68" s="36"/>
      <c r="E68" s="36"/>
      <c r="F68" s="36"/>
      <c r="G68" s="36"/>
    </row>
    <row r="69" spans="1:7" ht="112.5" customHeight="1" x14ac:dyDescent="0.25">
      <c r="A69" s="23" t="s">
        <v>103</v>
      </c>
      <c r="B69" s="24" t="s">
        <v>40</v>
      </c>
      <c r="C69" s="25" t="s">
        <v>11</v>
      </c>
      <c r="D69" s="29">
        <v>75</v>
      </c>
      <c r="E69" s="29">
        <v>84.2</v>
      </c>
      <c r="F69" s="28">
        <f>E69/D69</f>
        <v>1.1226666666666667</v>
      </c>
      <c r="G69" s="8" t="s">
        <v>137</v>
      </c>
    </row>
    <row r="70" spans="1:7" ht="21" customHeight="1" x14ac:dyDescent="0.25">
      <c r="A70" s="23"/>
      <c r="B70" s="24"/>
      <c r="C70" s="25"/>
      <c r="D70" s="30"/>
      <c r="E70" s="30"/>
      <c r="F70" s="28"/>
      <c r="G70" s="8" t="s">
        <v>138</v>
      </c>
    </row>
    <row r="71" spans="1:7" ht="68.25" customHeight="1" x14ac:dyDescent="0.25">
      <c r="A71" s="23" t="s">
        <v>104</v>
      </c>
      <c r="B71" s="37" t="s">
        <v>120</v>
      </c>
      <c r="C71" s="25" t="s">
        <v>11</v>
      </c>
      <c r="D71" s="26">
        <v>25</v>
      </c>
      <c r="E71" s="29">
        <v>27.9</v>
      </c>
      <c r="F71" s="28">
        <f>E71/D71</f>
        <v>1.1159999999999999</v>
      </c>
      <c r="G71" s="8" t="s">
        <v>149</v>
      </c>
    </row>
    <row r="72" spans="1:7" ht="63.75" customHeight="1" x14ac:dyDescent="0.25">
      <c r="A72" s="23"/>
      <c r="B72" s="37"/>
      <c r="C72" s="25"/>
      <c r="D72" s="27"/>
      <c r="E72" s="30"/>
      <c r="F72" s="28"/>
      <c r="G72" s="8" t="s">
        <v>145</v>
      </c>
    </row>
    <row r="73" spans="1:7" ht="69.75" customHeight="1" x14ac:dyDescent="0.25">
      <c r="A73" s="23" t="s">
        <v>105</v>
      </c>
      <c r="B73" s="37" t="s">
        <v>41</v>
      </c>
      <c r="C73" s="25" t="s">
        <v>11</v>
      </c>
      <c r="D73" s="26">
        <v>25</v>
      </c>
      <c r="E73" s="29">
        <v>27.9</v>
      </c>
      <c r="F73" s="28">
        <f>E73/D73</f>
        <v>1.1159999999999999</v>
      </c>
      <c r="G73" s="8" t="s">
        <v>148</v>
      </c>
    </row>
    <row r="74" spans="1:7" ht="49.5" customHeight="1" x14ac:dyDescent="0.25">
      <c r="A74" s="23"/>
      <c r="B74" s="37"/>
      <c r="C74" s="25"/>
      <c r="D74" s="27"/>
      <c r="E74" s="30"/>
      <c r="F74" s="28"/>
      <c r="G74" s="8" t="s">
        <v>146</v>
      </c>
    </row>
    <row r="75" spans="1:7" ht="134.25" customHeight="1" x14ac:dyDescent="0.25">
      <c r="A75" s="23" t="s">
        <v>106</v>
      </c>
      <c r="B75" s="24" t="s">
        <v>51</v>
      </c>
      <c r="C75" s="25" t="s">
        <v>11</v>
      </c>
      <c r="D75" s="31">
        <v>80</v>
      </c>
      <c r="E75" s="33">
        <v>81.42</v>
      </c>
      <c r="F75" s="28">
        <f>SUM(E75/D75)</f>
        <v>1.0177499999999999</v>
      </c>
      <c r="G75" s="7" t="s">
        <v>140</v>
      </c>
    </row>
    <row r="76" spans="1:7" ht="21.75" customHeight="1" x14ac:dyDescent="0.25">
      <c r="A76" s="23"/>
      <c r="B76" s="24"/>
      <c r="C76" s="25"/>
      <c r="D76" s="32"/>
      <c r="E76" s="34"/>
      <c r="F76" s="28"/>
      <c r="G76" s="8" t="s">
        <v>139</v>
      </c>
    </row>
    <row r="77" spans="1:7" ht="90.75" customHeight="1" x14ac:dyDescent="0.25">
      <c r="A77" s="23" t="s">
        <v>107</v>
      </c>
      <c r="B77" s="24" t="s">
        <v>52</v>
      </c>
      <c r="C77" s="25" t="s">
        <v>11</v>
      </c>
      <c r="D77" s="26">
        <v>15</v>
      </c>
      <c r="E77" s="29">
        <v>23.4</v>
      </c>
      <c r="F77" s="28">
        <f>SUM(E77/D77)</f>
        <v>1.5599999999999998</v>
      </c>
      <c r="G77" s="7" t="s">
        <v>141</v>
      </c>
    </row>
    <row r="78" spans="1:7" ht="30" customHeight="1" x14ac:dyDescent="0.25">
      <c r="A78" s="23"/>
      <c r="B78" s="24"/>
      <c r="C78" s="25"/>
      <c r="D78" s="27"/>
      <c r="E78" s="30"/>
      <c r="F78" s="28"/>
      <c r="G78" s="8" t="s">
        <v>135</v>
      </c>
    </row>
    <row r="79" spans="1:7" ht="86.25" customHeight="1" x14ac:dyDescent="0.25">
      <c r="A79" s="23" t="s">
        <v>108</v>
      </c>
      <c r="B79" s="37" t="s">
        <v>27</v>
      </c>
      <c r="C79" s="25" t="s">
        <v>11</v>
      </c>
      <c r="D79" s="26">
        <v>100</v>
      </c>
      <c r="E79" s="35">
        <v>100</v>
      </c>
      <c r="F79" s="28">
        <f>SUM(E79/D79)</f>
        <v>1</v>
      </c>
      <c r="G79" s="11" t="s">
        <v>136</v>
      </c>
    </row>
    <row r="80" spans="1:7" ht="24" customHeight="1" x14ac:dyDescent="0.25">
      <c r="A80" s="23"/>
      <c r="B80" s="37"/>
      <c r="C80" s="25"/>
      <c r="D80" s="27"/>
      <c r="E80" s="35"/>
      <c r="F80" s="28"/>
      <c r="G80" s="11" t="s">
        <v>119</v>
      </c>
    </row>
    <row r="81" spans="1:7" ht="18.75" customHeight="1" x14ac:dyDescent="0.25">
      <c r="A81" s="20"/>
      <c r="B81" s="35" t="s">
        <v>28</v>
      </c>
      <c r="C81" s="35"/>
      <c r="D81" s="35"/>
      <c r="E81" s="35"/>
      <c r="F81" s="35"/>
      <c r="G81" s="35"/>
    </row>
    <row r="82" spans="1:7" ht="31.5" customHeight="1" x14ac:dyDescent="0.25">
      <c r="A82" s="18" t="s">
        <v>109</v>
      </c>
      <c r="B82" s="36" t="s">
        <v>53</v>
      </c>
      <c r="C82" s="36"/>
      <c r="D82" s="36"/>
      <c r="E82" s="36"/>
      <c r="F82" s="36"/>
      <c r="G82" s="36"/>
    </row>
    <row r="83" spans="1:7" ht="31.5" customHeight="1" x14ac:dyDescent="0.25">
      <c r="A83" s="18" t="s">
        <v>110</v>
      </c>
      <c r="B83" s="36" t="s">
        <v>29</v>
      </c>
      <c r="C83" s="36"/>
      <c r="D83" s="36"/>
      <c r="E83" s="36"/>
      <c r="F83" s="36"/>
      <c r="G83" s="36"/>
    </row>
    <row r="84" spans="1:7" ht="69" customHeight="1" x14ac:dyDescent="0.25">
      <c r="A84" s="17" t="s">
        <v>111</v>
      </c>
      <c r="B84" s="12" t="s">
        <v>54</v>
      </c>
      <c r="C84" s="9" t="s">
        <v>14</v>
      </c>
      <c r="D84" s="4">
        <v>1350</v>
      </c>
      <c r="E84" s="3">
        <v>1350</v>
      </c>
      <c r="F84" s="13">
        <f>SUM(E84/D84)</f>
        <v>1</v>
      </c>
      <c r="G84" s="15" t="s">
        <v>35</v>
      </c>
    </row>
    <row r="85" spans="1:7" ht="61.5" customHeight="1" x14ac:dyDescent="0.25">
      <c r="A85" s="17" t="s">
        <v>112</v>
      </c>
      <c r="B85" s="12" t="s">
        <v>55</v>
      </c>
      <c r="C85" s="9" t="s">
        <v>14</v>
      </c>
      <c r="D85" s="4">
        <v>3000</v>
      </c>
      <c r="E85" s="3">
        <v>3300</v>
      </c>
      <c r="F85" s="13">
        <f t="shared" ref="F85:F87" si="1">SUM(E85/D85)</f>
        <v>1.1000000000000001</v>
      </c>
      <c r="G85" s="7" t="s">
        <v>69</v>
      </c>
    </row>
    <row r="86" spans="1:7" ht="75" customHeight="1" x14ac:dyDescent="0.25">
      <c r="A86" s="17" t="s">
        <v>113</v>
      </c>
      <c r="B86" s="12" t="s">
        <v>56</v>
      </c>
      <c r="C86" s="9" t="s">
        <v>14</v>
      </c>
      <c r="D86" s="9">
        <v>64</v>
      </c>
      <c r="E86" s="10">
        <v>64</v>
      </c>
      <c r="F86" s="13">
        <f t="shared" si="1"/>
        <v>1</v>
      </c>
      <c r="G86" s="7" t="s">
        <v>67</v>
      </c>
    </row>
    <row r="87" spans="1:7" ht="90" customHeight="1" x14ac:dyDescent="0.25">
      <c r="A87" s="17" t="s">
        <v>114</v>
      </c>
      <c r="B87" s="12" t="s">
        <v>32</v>
      </c>
      <c r="C87" s="9" t="s">
        <v>14</v>
      </c>
      <c r="D87" s="9">
        <v>1800</v>
      </c>
      <c r="E87" s="10">
        <v>1950</v>
      </c>
      <c r="F87" s="13">
        <f t="shared" si="1"/>
        <v>1.0833333333333333</v>
      </c>
      <c r="G87" s="16" t="s">
        <v>68</v>
      </c>
    </row>
  </sheetData>
  <mergeCells count="158">
    <mergeCell ref="A1:G1"/>
    <mergeCell ref="A2:G2"/>
    <mergeCell ref="A3:G3"/>
    <mergeCell ref="A4:G4"/>
    <mergeCell ref="A6:A7"/>
    <mergeCell ref="B6:B7"/>
    <mergeCell ref="C6:C7"/>
    <mergeCell ref="D6:E6"/>
    <mergeCell ref="F6:F7"/>
    <mergeCell ref="G6:G7"/>
    <mergeCell ref="A18:A20"/>
    <mergeCell ref="B18:B20"/>
    <mergeCell ref="C18:C20"/>
    <mergeCell ref="D18:D20"/>
    <mergeCell ref="E18:E20"/>
    <mergeCell ref="F18:F20"/>
    <mergeCell ref="A9:A11"/>
    <mergeCell ref="B9:G9"/>
    <mergeCell ref="B10:G10"/>
    <mergeCell ref="B11:G11"/>
    <mergeCell ref="A15:A17"/>
    <mergeCell ref="B15:B17"/>
    <mergeCell ref="C15:C17"/>
    <mergeCell ref="D15:D17"/>
    <mergeCell ref="E15:E17"/>
    <mergeCell ref="F15:F17"/>
    <mergeCell ref="A23:A24"/>
    <mergeCell ref="B23:B24"/>
    <mergeCell ref="C23:C24"/>
    <mergeCell ref="D23:D24"/>
    <mergeCell ref="E23:E24"/>
    <mergeCell ref="F23:F24"/>
    <mergeCell ref="A21:A22"/>
    <mergeCell ref="B21:B22"/>
    <mergeCell ref="C21:C22"/>
    <mergeCell ref="D21:D22"/>
    <mergeCell ref="E21:E22"/>
    <mergeCell ref="F21:F22"/>
    <mergeCell ref="A27:A28"/>
    <mergeCell ref="B27:B28"/>
    <mergeCell ref="C27:C28"/>
    <mergeCell ref="D27:D28"/>
    <mergeCell ref="E27:E28"/>
    <mergeCell ref="F27:F28"/>
    <mergeCell ref="A25:A26"/>
    <mergeCell ref="B25:B26"/>
    <mergeCell ref="C25:C26"/>
    <mergeCell ref="D25:D26"/>
    <mergeCell ref="E25:E26"/>
    <mergeCell ref="F25:F26"/>
    <mergeCell ref="A30:G30"/>
    <mergeCell ref="B31:G31"/>
    <mergeCell ref="B32:G32"/>
    <mergeCell ref="A34:A35"/>
    <mergeCell ref="B34:B35"/>
    <mergeCell ref="C34:C35"/>
    <mergeCell ref="D34:D35"/>
    <mergeCell ref="E34:E35"/>
    <mergeCell ref="F34:F35"/>
    <mergeCell ref="A42:A43"/>
    <mergeCell ref="B42:B43"/>
    <mergeCell ref="C42:C43"/>
    <mergeCell ref="D42:D43"/>
    <mergeCell ref="E42:E43"/>
    <mergeCell ref="F42:F43"/>
    <mergeCell ref="A37:A38"/>
    <mergeCell ref="B37:B38"/>
    <mergeCell ref="C37:C38"/>
    <mergeCell ref="D37:D38"/>
    <mergeCell ref="E37:E38"/>
    <mergeCell ref="F37:F38"/>
    <mergeCell ref="B44:G44"/>
    <mergeCell ref="B45:G45"/>
    <mergeCell ref="B46:G46"/>
    <mergeCell ref="A47:A48"/>
    <mergeCell ref="B47:B48"/>
    <mergeCell ref="C47:C48"/>
    <mergeCell ref="D47:D48"/>
    <mergeCell ref="E47:E48"/>
    <mergeCell ref="F47:F48"/>
    <mergeCell ref="A52:A53"/>
    <mergeCell ref="B52:B53"/>
    <mergeCell ref="C52:C53"/>
    <mergeCell ref="D52:D53"/>
    <mergeCell ref="E52:E53"/>
    <mergeCell ref="F52:F53"/>
    <mergeCell ref="A49:A50"/>
    <mergeCell ref="B49:B50"/>
    <mergeCell ref="C49:C50"/>
    <mergeCell ref="D49:D50"/>
    <mergeCell ref="E49:E50"/>
    <mergeCell ref="F49:F50"/>
    <mergeCell ref="A57:A59"/>
    <mergeCell ref="B57:B59"/>
    <mergeCell ref="C57:C59"/>
    <mergeCell ref="D57:D59"/>
    <mergeCell ref="E57:E59"/>
    <mergeCell ref="F57:F59"/>
    <mergeCell ref="A54:A56"/>
    <mergeCell ref="B54:B56"/>
    <mergeCell ref="C54:C56"/>
    <mergeCell ref="D54:D56"/>
    <mergeCell ref="E54:E56"/>
    <mergeCell ref="F54:F56"/>
    <mergeCell ref="A63:A65"/>
    <mergeCell ref="B63:B65"/>
    <mergeCell ref="C63:C65"/>
    <mergeCell ref="D63:D65"/>
    <mergeCell ref="E63:E65"/>
    <mergeCell ref="F63:F65"/>
    <mergeCell ref="A60:A61"/>
    <mergeCell ref="B60:B61"/>
    <mergeCell ref="C60:C61"/>
    <mergeCell ref="D60:D61"/>
    <mergeCell ref="E60:E61"/>
    <mergeCell ref="F60:F61"/>
    <mergeCell ref="B66:G66"/>
    <mergeCell ref="B67:G67"/>
    <mergeCell ref="B68:G68"/>
    <mergeCell ref="A69:A70"/>
    <mergeCell ref="B69:B70"/>
    <mergeCell ref="C69:C70"/>
    <mergeCell ref="D69:D70"/>
    <mergeCell ref="E69:E70"/>
    <mergeCell ref="F69:F70"/>
    <mergeCell ref="A73:A74"/>
    <mergeCell ref="B73:B74"/>
    <mergeCell ref="C73:C74"/>
    <mergeCell ref="D73:D74"/>
    <mergeCell ref="E73:E74"/>
    <mergeCell ref="F73:F74"/>
    <mergeCell ref="A71:A72"/>
    <mergeCell ref="B71:B72"/>
    <mergeCell ref="C71:C72"/>
    <mergeCell ref="D71:D72"/>
    <mergeCell ref="E71:E72"/>
    <mergeCell ref="F71:F72"/>
    <mergeCell ref="B81:G81"/>
    <mergeCell ref="B82:G82"/>
    <mergeCell ref="B83:G83"/>
    <mergeCell ref="A79:A80"/>
    <mergeCell ref="B79:B80"/>
    <mergeCell ref="C79:C80"/>
    <mergeCell ref="D79:D80"/>
    <mergeCell ref="E79:E80"/>
    <mergeCell ref="F79:F80"/>
    <mergeCell ref="A77:A78"/>
    <mergeCell ref="B77:B78"/>
    <mergeCell ref="C77:C78"/>
    <mergeCell ref="D77:D78"/>
    <mergeCell ref="F77:F78"/>
    <mergeCell ref="E77:E78"/>
    <mergeCell ref="A75:A76"/>
    <mergeCell ref="B75:B76"/>
    <mergeCell ref="C75:C76"/>
    <mergeCell ref="D75:D76"/>
    <mergeCell ref="E75:E76"/>
    <mergeCell ref="F75:F76"/>
  </mergeCells>
  <pageMargins left="0.70866141732283472" right="0.31496062992125984" top="0.47244094488188981" bottom="0.47244094488188981" header="0" footer="0"/>
  <pageSetup paperSize="9" scale="62" fitToHeight="0" orientation="landscape" r:id="rId1"/>
  <rowBreaks count="2" manualBreakCount="2">
    <brk id="64" max="6" man="1"/>
    <brk id="7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Прудникова</dc:creator>
  <cp:lastModifiedBy>Прудникова</cp:lastModifiedBy>
  <cp:lastPrinted>2026-02-24T02:39:22Z</cp:lastPrinted>
  <dcterms:created xsi:type="dcterms:W3CDTF">2022-02-17T06:16:12Z</dcterms:created>
  <dcterms:modified xsi:type="dcterms:W3CDTF">2026-03-05T05:13:36Z</dcterms:modified>
</cp:coreProperties>
</file>